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6" i="1" l="1"/>
  <c r="J34" i="1"/>
  <c r="G31" i="1"/>
  <c r="I31" i="1" s="1"/>
  <c r="J31" i="1" s="1"/>
  <c r="G30" i="1"/>
  <c r="I30" i="1" s="1"/>
  <c r="J30" i="1" s="1"/>
  <c r="G29" i="1"/>
  <c r="I29" i="1" s="1"/>
  <c r="J29" i="1" s="1"/>
  <c r="F26" i="1"/>
  <c r="G26" i="1" s="1"/>
  <c r="I26" i="1" s="1"/>
  <c r="J26" i="1" s="1"/>
  <c r="G25" i="1"/>
  <c r="I25" i="1" s="1"/>
  <c r="J25" i="1" s="1"/>
  <c r="G24" i="1"/>
  <c r="I24" i="1" s="1"/>
  <c r="I35" i="1" l="1"/>
  <c r="I37" i="1" s="1"/>
  <c r="J24" i="1"/>
  <c r="I38" i="1" s="1"/>
</calcChain>
</file>

<file path=xl/sharedStrings.xml><?xml version="1.0" encoding="utf-8"?>
<sst xmlns="http://schemas.openxmlformats.org/spreadsheetml/2006/main" count="63" uniqueCount="59">
  <si>
    <t>Наименование поселения</t>
  </si>
  <si>
    <t>Наименование улицы</t>
  </si>
  <si>
    <t>Линейная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</si>
  <si>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</si>
  <si>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</si>
  <si>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</si>
  <si>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</si>
  <si>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</si>
  <si>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</si>
  <si>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</si>
  <si>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</si>
  <si>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</si>
  <si>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</si>
  <si>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</si>
  <si>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</si>
  <si>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</si>
  <si>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</si>
  <si>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</si>
  <si>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</si>
  <si>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</si>
  <si>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</si>
  <si>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</si>
  <si>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</si>
  <si>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</si>
  <si>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I. Санитарное содержание помещений общего пользования</t>
  </si>
  <si>
    <t>Вывоз отходов-ЖБО</t>
  </si>
  <si>
    <t>маш/ч</t>
  </si>
  <si>
    <t>1 раз в месяц</t>
  </si>
  <si>
    <t xml:space="preserve">Очистка стоков </t>
  </si>
  <si>
    <t>м3</t>
  </si>
  <si>
    <t>1.3 (раздел 3.4)</t>
  </si>
  <si>
    <t>Дератизация  чердаков и подвалов</t>
  </si>
  <si>
    <t>1000 м2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</si>
  <si>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</si>
  <si>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</si>
  <si>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</si>
  <si>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</si>
  <si>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</si>
  <si>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8.4 (раздел 2.6)</t>
  </si>
  <si>
    <t>Осмотр деревянных перекрытий</t>
  </si>
  <si>
    <t>1 раз в год</t>
  </si>
  <si>
    <t>1.1 (раздел 1.11)</t>
  </si>
  <si>
    <t>Прочистка дымохода</t>
  </si>
  <si>
    <t>100 м</t>
  </si>
  <si>
    <t>3 раза в год</t>
  </si>
  <si>
    <t>IV. Подготовка многоквартирного дома к сезонной эксплуатации.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</si>
  <si>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</si>
  <si>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</si>
  <si>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</si>
  <si>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</si>
  <si>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</si>
  <si>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</si>
  <si>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многоквартирном доме № 11 по ул.Линейной в пст Тобысь</t>
  </si>
  <si>
    <t>Приложение № 9</t>
  </si>
  <si>
    <t>к постановлению администрации</t>
  </si>
  <si>
    <t>муниципального округа "Ухта"</t>
  </si>
  <si>
    <t>г.Ухта, пст Тобысь</t>
  </si>
  <si>
    <t>Стоимость на 1 кв. м. общей площади (рублей в месяц)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</si>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</sst>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Alignment="1" applyProtection="1"/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</xf>
    <xf numFmtId="2" fontId="11" fillId="0" borderId="2" xfId="0" applyNumberFormat="1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/>
    <xf numFmtId="0" fontId="11" fillId="0" borderId="1" xfId="0" applyFont="1" applyBorder="1" applyAlignment="1" applyProtection="1"/>
    <xf numFmtId="0" fontId="11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1" xfId="0" applyFont="1" applyFill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 wrapText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 10" xfId="1"/>
    <cellStyle name="Обычный 2 8" xfId="2"/>
    <cellStyle name="Обычный 2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Normal="95" zoomScaleSheetLayoutView="100" workbookViewId="0">
      <selection activeCell="G4" sqref="G4:J4"/>
    </sheetView>
  </sheetViews>
  <sheetFormatPr defaultColWidth="8.7109375" defaultRowHeight="14.25" customHeight="1" x14ac:dyDescent="0.25"/>
  <cols>
    <col min="1" max="1" width="15.85546875" style="1" customWidth="1"/>
    <col min="2" max="2" width="34.140625" style="1" customWidth="1"/>
    <col min="3" max="3" width="23.42578125" style="1" customWidth="1"/>
    <col min="4" max="4" width="15.140625" style="1" customWidth="1"/>
    <col min="6" max="7" width="8.85546875" style="1" customWidth="1"/>
    <col min="8" max="8" width="10.42578125" style="1" customWidth="1"/>
    <col min="9" max="9" width="11.28515625" style="1" customWidth="1"/>
    <col min="10" max="10" width="9.42578125" style="1" customWidth="1"/>
  </cols>
  <sheetData>
    <row r="1" spans="2:10" ht="18.75" x14ac:dyDescent="0.3">
      <c r="B1" s="27"/>
      <c r="C1" s="27"/>
      <c r="D1" s="27"/>
      <c r="E1" s="27"/>
      <c r="F1" s="27"/>
      <c r="G1" s="35" t="s">
        <v>53</v>
      </c>
      <c r="H1" s="35"/>
      <c r="I1" s="35"/>
      <c r="J1" s="35"/>
    </row>
    <row r="2" spans="2:10" ht="18.75" x14ac:dyDescent="0.3">
      <c r="B2" s="27"/>
      <c r="C2" s="27"/>
      <c r="D2" s="27"/>
      <c r="E2" s="27"/>
      <c r="F2" s="27"/>
      <c r="G2" s="35" t="s">
        <v>54</v>
      </c>
      <c r="H2" s="35"/>
      <c r="I2" s="35"/>
      <c r="J2" s="35"/>
    </row>
    <row r="3" spans="2:10" ht="18.75" x14ac:dyDescent="0.3">
      <c r="B3" s="27"/>
      <c r="C3" s="27"/>
      <c r="D3" s="27"/>
      <c r="E3" s="27"/>
      <c r="F3" s="27"/>
      <c r="G3" s="35" t="s">
        <v>55</v>
      </c>
      <c r="H3" s="35"/>
      <c r="I3" s="35"/>
      <c r="J3" s="35"/>
    </row>
    <row r="4" spans="2:10" ht="18.75" x14ac:dyDescent="0.25">
      <c r="G4" s="36" t="s">
        <v>58</v>
      </c>
      <c r="H4" s="36"/>
      <c r="I4" s="36"/>
      <c r="J4" s="36"/>
    </row>
    <row r="6" spans="2:10" ht="14.25" customHeight="1" x14ac:dyDescent="0.25">
      <c r="B6" s="33" t="s">
        <v>0</v>
      </c>
      <c r="C6" s="33"/>
      <c r="D6" s="34" t="s">
        <v>56</v>
      </c>
      <c r="E6" s="34"/>
    </row>
    <row r="7" spans="2:10" ht="14.25" customHeight="1" x14ac:dyDescent="0.25">
      <c r="B7" s="33" t="s">
        <v>1</v>
      </c>
      <c r="C7" s="33"/>
      <c r="D7" s="34" t="s">
        <v>2</v>
      </c>
      <c r="E7" s="34"/>
    </row>
    <row r="8" spans="2:10" ht="14.25" customHeight="1" x14ac:dyDescent="0.25">
      <c r="B8" s="33" t="s">
        <v>3</v>
      </c>
      <c r="C8" s="33"/>
      <c r="D8" s="34">
        <v>11</v>
      </c>
      <c r="E8" s="34"/>
    </row>
    <row r="9" spans="2:10" ht="14.25" customHeight="1" x14ac:dyDescent="0.25">
      <c r="B9" s="33" t="s">
        <v>4</v>
      </c>
      <c r="C9" s="33"/>
      <c r="D9" s="34">
        <v>1959</v>
      </c>
      <c r="E9" s="34"/>
    </row>
    <row r="10" spans="2:10" ht="14.25" customHeight="1" x14ac:dyDescent="0.25">
      <c r="B10" s="33" t="s">
        <v>5</v>
      </c>
      <c r="C10" s="33"/>
      <c r="D10" s="34" t="s">
        <v>6</v>
      </c>
      <c r="E10" s="34"/>
    </row>
    <row r="11" spans="2:10" ht="14.25" customHeight="1" x14ac:dyDescent="0.25">
      <c r="B11" s="33" t="s">
        <v>7</v>
      </c>
      <c r="C11" s="33"/>
      <c r="D11" s="34">
        <v>1</v>
      </c>
      <c r="E11" s="34"/>
    </row>
    <row r="12" spans="2:10" ht="14.25" customHeight="1" x14ac:dyDescent="0.25">
      <c r="B12" s="33" t="s">
        <v>8</v>
      </c>
      <c r="C12" s="33"/>
      <c r="D12" s="34">
        <v>2</v>
      </c>
      <c r="E12" s="34"/>
    </row>
    <row r="13" spans="2:10" ht="14.25" customHeight="1" x14ac:dyDescent="0.25">
      <c r="B13" s="33" t="s">
        <v>9</v>
      </c>
      <c r="C13" s="33"/>
      <c r="D13" s="34">
        <v>2</v>
      </c>
      <c r="E13" s="34"/>
    </row>
    <row r="14" spans="2:10" ht="14.25" customHeight="1" x14ac:dyDescent="0.25">
      <c r="B14" s="33" t="s">
        <v>10</v>
      </c>
      <c r="C14" s="33"/>
      <c r="D14" s="37">
        <v>87.2</v>
      </c>
      <c r="E14" s="37"/>
    </row>
    <row r="15" spans="2:10" ht="14.25" customHeight="1" x14ac:dyDescent="0.25">
      <c r="B15" s="33" t="s">
        <v>11</v>
      </c>
      <c r="C15" s="33"/>
      <c r="D15" s="34">
        <v>87.2</v>
      </c>
      <c r="E15" s="34"/>
    </row>
    <row r="16" spans="2:10" ht="14.25" customHeight="1" x14ac:dyDescent="0.25">
      <c r="B16" s="33" t="s">
        <v>12</v>
      </c>
      <c r="C16" s="33"/>
      <c r="D16" s="38"/>
      <c r="E16" s="38"/>
    </row>
    <row r="17" spans="1:10" ht="14.25" customHeight="1" x14ac:dyDescent="0.25">
      <c r="B17" s="33" t="s">
        <v>13</v>
      </c>
      <c r="C17" s="33"/>
      <c r="D17" s="37"/>
      <c r="E17" s="37"/>
    </row>
    <row r="19" spans="1:10" ht="15" customHeight="1" x14ac:dyDescent="0.25">
      <c r="A19" s="39" t="s">
        <v>14</v>
      </c>
      <c r="B19" s="39"/>
      <c r="C19" s="39"/>
      <c r="D19" s="39"/>
      <c r="E19" s="39"/>
      <c r="F19" s="39"/>
      <c r="G19" s="39"/>
      <c r="H19" s="39"/>
      <c r="I19" s="39"/>
      <c r="J19" s="39"/>
    </row>
    <row r="20" spans="1:10" ht="15" customHeight="1" x14ac:dyDescent="0.25">
      <c r="A20" s="39" t="s">
        <v>52</v>
      </c>
      <c r="B20" s="39"/>
      <c r="C20" s="39"/>
      <c r="D20" s="39"/>
      <c r="E20" s="39"/>
      <c r="F20" s="39"/>
      <c r="G20" s="39"/>
      <c r="H20" s="39"/>
      <c r="I20" s="39"/>
      <c r="J20" s="39"/>
    </row>
    <row r="21" spans="1:10" ht="96" x14ac:dyDescent="0.25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3" t="s">
        <v>20</v>
      </c>
      <c r="G21" s="2" t="s">
        <v>21</v>
      </c>
      <c r="H21" s="2" t="s">
        <v>22</v>
      </c>
      <c r="I21" s="4" t="s">
        <v>23</v>
      </c>
      <c r="J21" s="5" t="s">
        <v>57</v>
      </c>
    </row>
    <row r="22" spans="1:10" ht="15" x14ac:dyDescent="0.25">
      <c r="A22" s="43">
        <v>1</v>
      </c>
      <c r="B22" s="6">
        <v>2</v>
      </c>
      <c r="C22" s="6">
        <v>3</v>
      </c>
      <c r="D22" s="6">
        <v>4</v>
      </c>
      <c r="E22" s="6">
        <v>5</v>
      </c>
      <c r="F22" s="7">
        <v>6</v>
      </c>
      <c r="G22" s="6">
        <v>7</v>
      </c>
      <c r="H22" s="6">
        <v>8</v>
      </c>
      <c r="I22" s="8">
        <v>9</v>
      </c>
      <c r="J22" s="6">
        <v>10</v>
      </c>
    </row>
    <row r="23" spans="1:10" ht="14.25" customHeight="1" x14ac:dyDescent="0.25">
      <c r="A23" s="40" t="s">
        <v>24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0" ht="15" x14ac:dyDescent="0.25">
      <c r="A24" s="9"/>
      <c r="B24" s="28" t="s">
        <v>25</v>
      </c>
      <c r="C24" s="11" t="s">
        <v>26</v>
      </c>
      <c r="D24" s="12" t="s">
        <v>27</v>
      </c>
      <c r="E24" s="12">
        <v>12</v>
      </c>
      <c r="F24" s="12">
        <v>0.19</v>
      </c>
      <c r="G24" s="12">
        <f>F24*E24</f>
        <v>2.2800000000000002</v>
      </c>
      <c r="H24" s="12">
        <v>2300</v>
      </c>
      <c r="I24" s="12">
        <f>H24*G24</f>
        <v>5244.0000000000009</v>
      </c>
      <c r="J24" s="13">
        <f>I24/12/D14</f>
        <v>5.011467889908257</v>
      </c>
    </row>
    <row r="25" spans="1:10" ht="15" x14ac:dyDescent="0.25">
      <c r="A25" s="14"/>
      <c r="B25" s="29" t="s">
        <v>28</v>
      </c>
      <c r="C25" s="11" t="s">
        <v>29</v>
      </c>
      <c r="D25" s="12" t="s">
        <v>27</v>
      </c>
      <c r="E25" s="12">
        <v>12</v>
      </c>
      <c r="F25" s="12">
        <v>0.19</v>
      </c>
      <c r="G25" s="12">
        <f>F25*E25</f>
        <v>2.2800000000000002</v>
      </c>
      <c r="H25" s="12">
        <v>780</v>
      </c>
      <c r="I25" s="12">
        <f>H25*G25</f>
        <v>1778.4</v>
      </c>
      <c r="J25" s="13">
        <f>I25/12/D14</f>
        <v>1.6995412844036699</v>
      </c>
    </row>
    <row r="26" spans="1:10" ht="15" x14ac:dyDescent="0.25">
      <c r="A26" s="15" t="s">
        <v>30</v>
      </c>
      <c r="B26" s="30" t="s">
        <v>31</v>
      </c>
      <c r="C26" s="15" t="s">
        <v>32</v>
      </c>
      <c r="D26" s="15" t="s">
        <v>27</v>
      </c>
      <c r="E26" s="12">
        <v>12</v>
      </c>
      <c r="F26" s="13">
        <f>10/1000</f>
        <v>0.01</v>
      </c>
      <c r="G26" s="13">
        <f>F26*E26</f>
        <v>0.12</v>
      </c>
      <c r="H26" s="16">
        <v>3720.4</v>
      </c>
      <c r="I26" s="17">
        <f>H26*G26</f>
        <v>446.44799999999998</v>
      </c>
      <c r="J26" s="13">
        <f>I26/12/D14</f>
        <v>0.426651376146789</v>
      </c>
    </row>
    <row r="27" spans="1:10" ht="14.25" customHeight="1" x14ac:dyDescent="0.25">
      <c r="A27" s="40" t="s">
        <v>33</v>
      </c>
      <c r="B27" s="40"/>
      <c r="C27" s="40"/>
      <c r="D27" s="40"/>
      <c r="E27" s="40"/>
      <c r="F27" s="40"/>
      <c r="G27" s="40"/>
      <c r="H27" s="40"/>
      <c r="I27" s="40"/>
      <c r="J27" s="40"/>
    </row>
    <row r="28" spans="1:10" ht="14.25" customHeight="1" x14ac:dyDescent="0.25">
      <c r="A28" s="42" t="s">
        <v>34</v>
      </c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25.5" customHeight="1" x14ac:dyDescent="0.25">
      <c r="A29" s="14" t="s">
        <v>35</v>
      </c>
      <c r="B29" s="31" t="s">
        <v>36</v>
      </c>
      <c r="C29" s="14" t="s">
        <v>32</v>
      </c>
      <c r="D29" s="19" t="s">
        <v>37</v>
      </c>
      <c r="E29" s="12">
        <v>2</v>
      </c>
      <c r="F29" s="13">
        <v>0.14000000000000001</v>
      </c>
      <c r="G29" s="13">
        <f>F29*E29</f>
        <v>0.28000000000000003</v>
      </c>
      <c r="H29" s="13">
        <v>1913.45</v>
      </c>
      <c r="I29" s="17">
        <f>H29*G29</f>
        <v>535.76600000000008</v>
      </c>
      <c r="J29" s="13">
        <f>I29/12/D14</f>
        <v>0.51200879204892968</v>
      </c>
    </row>
    <row r="30" spans="1:10" ht="14.25" customHeight="1" x14ac:dyDescent="0.25">
      <c r="A30" s="14" t="s">
        <v>38</v>
      </c>
      <c r="B30" s="29" t="s">
        <v>39</v>
      </c>
      <c r="C30" s="10" t="s">
        <v>32</v>
      </c>
      <c r="D30" s="18" t="s">
        <v>40</v>
      </c>
      <c r="E30" s="12">
        <v>1</v>
      </c>
      <c r="F30" s="13">
        <v>0.1</v>
      </c>
      <c r="G30" s="13">
        <f>F30*E30</f>
        <v>0.1</v>
      </c>
      <c r="H30" s="13">
        <v>1839.85</v>
      </c>
      <c r="I30" s="17">
        <f>H30*G30</f>
        <v>183.98500000000001</v>
      </c>
      <c r="J30" s="13">
        <f>I30/12/D14</f>
        <v>0.17582664373088686</v>
      </c>
    </row>
    <row r="31" spans="1:10" ht="15" x14ac:dyDescent="0.25">
      <c r="A31" s="14" t="s">
        <v>41</v>
      </c>
      <c r="B31" s="29" t="s">
        <v>42</v>
      </c>
      <c r="C31" s="20" t="s">
        <v>43</v>
      </c>
      <c r="D31" s="18" t="s">
        <v>44</v>
      </c>
      <c r="E31" s="12">
        <v>3</v>
      </c>
      <c r="F31" s="13">
        <v>0.12</v>
      </c>
      <c r="G31" s="13">
        <f>F31*E31</f>
        <v>0.36</v>
      </c>
      <c r="H31" s="13">
        <v>11110.49</v>
      </c>
      <c r="I31" s="17">
        <f>H31*G31</f>
        <v>3999.7763999999997</v>
      </c>
      <c r="J31" s="13">
        <f>I31/12/D14</f>
        <v>3.8224162844036691</v>
      </c>
    </row>
    <row r="32" spans="1:10" ht="14.25" customHeight="1" x14ac:dyDescent="0.25">
      <c r="A32" s="40" t="s">
        <v>45</v>
      </c>
      <c r="B32" s="40"/>
      <c r="C32" s="40"/>
      <c r="D32" s="40"/>
      <c r="E32" s="40"/>
      <c r="F32" s="40"/>
      <c r="G32" s="40"/>
      <c r="H32" s="40"/>
      <c r="I32" s="40"/>
      <c r="J32" s="40"/>
    </row>
    <row r="33" spans="1:10" ht="15" x14ac:dyDescent="0.25">
      <c r="A33" s="40" t="s">
        <v>46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89.25" x14ac:dyDescent="0.25">
      <c r="A34" s="21"/>
      <c r="B34" s="32" t="s">
        <v>47</v>
      </c>
      <c r="C34" s="22"/>
      <c r="D34" s="22"/>
      <c r="E34" s="22"/>
      <c r="F34" s="22"/>
      <c r="G34" s="22"/>
      <c r="H34" s="22"/>
      <c r="I34" s="23">
        <v>14740</v>
      </c>
      <c r="J34" s="13">
        <f>I34/12/D14</f>
        <v>14.086391437308867</v>
      </c>
    </row>
    <row r="35" spans="1:10" ht="15" x14ac:dyDescent="0.25">
      <c r="A35" s="41" t="s">
        <v>48</v>
      </c>
      <c r="B35" s="41"/>
      <c r="C35" s="41"/>
      <c r="D35" s="41"/>
      <c r="E35" s="41"/>
      <c r="F35" s="41"/>
      <c r="G35" s="41"/>
      <c r="H35" s="41"/>
      <c r="I35" s="24">
        <f>SUM(I24:I26,I29:I31,)</f>
        <v>12188.375400000001</v>
      </c>
      <c r="J35" s="24"/>
    </row>
    <row r="36" spans="1:10" ht="15" x14ac:dyDescent="0.25">
      <c r="A36" s="41" t="s">
        <v>49</v>
      </c>
      <c r="B36" s="41"/>
      <c r="C36" s="41"/>
      <c r="D36" s="41"/>
      <c r="E36" s="41"/>
      <c r="F36" s="41"/>
      <c r="G36" s="41"/>
      <c r="H36" s="41"/>
      <c r="I36" s="25">
        <f>I34</f>
        <v>14740</v>
      </c>
      <c r="J36" s="25"/>
    </row>
    <row r="37" spans="1:10" ht="15" x14ac:dyDescent="0.25">
      <c r="A37" s="41" t="s">
        <v>50</v>
      </c>
      <c r="B37" s="41"/>
      <c r="C37" s="41"/>
      <c r="D37" s="41"/>
      <c r="E37" s="41"/>
      <c r="F37" s="41"/>
      <c r="G37" s="41"/>
      <c r="H37" s="41"/>
      <c r="I37" s="24">
        <f>I34+I35</f>
        <v>26928.375400000001</v>
      </c>
      <c r="J37" s="25"/>
    </row>
    <row r="38" spans="1:10" ht="15" x14ac:dyDescent="0.25">
      <c r="A38" s="41" t="s">
        <v>51</v>
      </c>
      <c r="B38" s="41"/>
      <c r="C38" s="41"/>
      <c r="D38" s="41"/>
      <c r="E38" s="41"/>
      <c r="F38" s="41"/>
      <c r="G38" s="41"/>
      <c r="H38" s="41"/>
      <c r="I38" s="24">
        <f>SUM(J24:J26,J29:J31,J34)</f>
        <v>25.734303707951071</v>
      </c>
      <c r="J38" s="25"/>
    </row>
    <row r="42" spans="1:10" ht="15" x14ac:dyDescent="0.25"/>
    <row r="43" spans="1:10" ht="14.25" customHeight="1" x14ac:dyDescent="0.25">
      <c r="B43" s="26"/>
    </row>
    <row r="44" spans="1:10" ht="15" x14ac:dyDescent="0.25"/>
    <row r="45" spans="1:10" ht="28.5" customHeight="1" x14ac:dyDescent="0.25"/>
    <row r="46" spans="1:10" ht="15" x14ac:dyDescent="0.25"/>
  </sheetData>
  <mergeCells count="39">
    <mergeCell ref="A36:H36"/>
    <mergeCell ref="A37:H37"/>
    <mergeCell ref="A38:H38"/>
    <mergeCell ref="A27:J27"/>
    <mergeCell ref="A28:J28"/>
    <mergeCell ref="A32:J32"/>
    <mergeCell ref="A33:J33"/>
    <mergeCell ref="A35:H35"/>
    <mergeCell ref="B17:C17"/>
    <mergeCell ref="D17:E17"/>
    <mergeCell ref="A19:J19"/>
    <mergeCell ref="A20:J20"/>
    <mergeCell ref="A23:J23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B7:C7"/>
    <mergeCell ref="D7:E7"/>
    <mergeCell ref="G1:J1"/>
    <mergeCell ref="G2:J2"/>
    <mergeCell ref="G3:J3"/>
    <mergeCell ref="G4:J4"/>
  </mergeCells>
  <pageMargins left="0.7" right="0.7" top="0.75" bottom="0.75" header="0.511811023622047" footer="0.511811023622047"/>
  <pageSetup paperSize="9" scale="5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9</cp:revision>
  <cp:lastPrinted>2025-07-14T08:32:33Z</cp:lastPrinted>
  <dcterms:created xsi:type="dcterms:W3CDTF">2025-05-03T17:49:34Z</dcterms:created>
  <dcterms:modified xsi:type="dcterms:W3CDTF">2025-07-14T08:33:14Z</dcterms:modified>
  <dc:language>ru-RU</dc:language>
</cp:coreProperties>
</file>